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40" i="1" l="1"/>
</calcChain>
</file>

<file path=xl/sharedStrings.xml><?xml version="1.0" encoding="utf-8"?>
<sst xmlns="http://schemas.openxmlformats.org/spreadsheetml/2006/main" count="30" uniqueCount="27">
  <si>
    <t>Data Log</t>
  </si>
  <si>
    <t>Unit Serial Number</t>
  </si>
  <si>
    <t>10/07/35740</t>
  </si>
  <si>
    <t>Meter/Site ID</t>
  </si>
  <si>
    <t>0726189-3M-MASEC</t>
  </si>
  <si>
    <t>Drive Rate</t>
  </si>
  <si>
    <t>0.1 m³/rev</t>
  </si>
  <si>
    <t>Number of Logs Stored</t>
  </si>
  <si>
    <t>Fault/Alarms Recorded:</t>
  </si>
  <si>
    <t>None</t>
  </si>
  <si>
    <t>Log Number</t>
  </si>
  <si>
    <t>Date</t>
  </si>
  <si>
    <t>Time</t>
  </si>
  <si>
    <t>Cor
Vol</t>
  </si>
  <si>
    <t>Unc
Vol</t>
  </si>
  <si>
    <t>Cor
Factor</t>
  </si>
  <si>
    <t>Unc
Fault
Vol</t>
  </si>
  <si>
    <t>Average
Press</t>
  </si>
  <si>
    <t>Average
Temp</t>
  </si>
  <si>
    <t>Average
Flow</t>
  </si>
  <si>
    <t>Peak
Flow</t>
  </si>
  <si>
    <t>Supercomp</t>
  </si>
  <si>
    <t>m³</t>
  </si>
  <si>
    <t>PSI</t>
  </si>
  <si>
    <t>°C</t>
  </si>
  <si>
    <t>Nm³/H</t>
  </si>
  <si>
    <t>Fpv²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</si>
</sst>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0.000000"/>
    <numFmt numFmtId="166" formatCode="000000000"/>
    <numFmt numFmtId="167" formatCode="0.0"/>
    <numFmt numFmtId="168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3" workbookViewId="0">
      <selection activeCell="D40" sqref="D40"/>
    </sheetView>
  </sheetViews>
  <sheetFormatPr baseColWidth="10" defaultRowHeight="15" x14ac:dyDescent="0.25"/>
  <cols>
    <col min="1" max="1" width="22.140625" bestFit="1" customWidth="1"/>
    <col min="2" max="2" width="18.42578125" bestFit="1" customWidth="1"/>
    <col min="3" max="3" width="12.42578125" bestFit="1" customWidth="1"/>
    <col min="4" max="4" width="8" bestFit="1" customWidth="1"/>
    <col min="5" max="5" width="7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</row>
    <row r="5" spans="1:12" x14ac:dyDescent="0.25">
      <c r="A5" t="s">
        <v>7</v>
      </c>
      <c r="B5">
        <v>27</v>
      </c>
    </row>
    <row r="6" spans="1:12" x14ac:dyDescent="0.25">
      <c r="A6" t="s">
        <v>8</v>
      </c>
      <c r="B6" t="s">
        <v>9</v>
      </c>
    </row>
    <row r="8" spans="1:12" ht="45" x14ac:dyDescent="0.25">
      <c r="A8" t="s">
        <v>10</v>
      </c>
      <c r="B8" t="s">
        <v>11</v>
      </c>
      <c r="C8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</row>
    <row r="9" spans="1:12" x14ac:dyDescent="0.25">
      <c r="D9" t="s">
        <v>22</v>
      </c>
      <c r="E9" t="s">
        <v>22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26</v>
      </c>
    </row>
    <row r="10" spans="1:12" x14ac:dyDescent="0.25">
      <c r="A10">
        <v>10</v>
      </c>
      <c r="B10" s="2">
        <v>41425</v>
      </c>
      <c r="C10" s="3">
        <v>0.375</v>
      </c>
      <c r="D10" s="4">
        <v>1602199</v>
      </c>
      <c r="E10" s="4">
        <v>74280</v>
      </c>
      <c r="F10" s="5">
        <v>21.948214</v>
      </c>
      <c r="G10" s="6">
        <v>70</v>
      </c>
      <c r="H10" s="7">
        <v>299.822723</v>
      </c>
      <c r="I10" s="8">
        <v>29.7</v>
      </c>
      <c r="J10" s="8">
        <v>1358.6</v>
      </c>
      <c r="K10" s="8">
        <v>1645.1</v>
      </c>
      <c r="L10" s="9">
        <v>1.0363</v>
      </c>
    </row>
    <row r="11" spans="1:12" x14ac:dyDescent="0.25">
      <c r="A11">
        <v>9</v>
      </c>
      <c r="B11" s="2">
        <v>41424</v>
      </c>
      <c r="C11" s="3">
        <v>0.375</v>
      </c>
      <c r="D11" s="4">
        <v>569597</v>
      </c>
      <c r="E11" s="4">
        <v>72732</v>
      </c>
      <c r="F11" s="5">
        <v>20.686489000000002</v>
      </c>
      <c r="G11" s="6">
        <v>70</v>
      </c>
      <c r="H11" s="7">
        <v>301.21426400000001</v>
      </c>
      <c r="I11" s="8">
        <v>30.2</v>
      </c>
      <c r="J11" s="8">
        <v>1261</v>
      </c>
      <c r="K11" s="8">
        <v>1624.3</v>
      </c>
      <c r="L11" s="9">
        <v>1.0343</v>
      </c>
    </row>
    <row r="12" spans="1:12" x14ac:dyDescent="0.25">
      <c r="A12">
        <v>8</v>
      </c>
      <c r="B12" s="2">
        <v>41423</v>
      </c>
      <c r="C12" s="3">
        <v>0.375</v>
      </c>
      <c r="D12" s="4">
        <v>539339</v>
      </c>
      <c r="E12" s="4">
        <v>71302</v>
      </c>
      <c r="F12" s="5">
        <v>21.686571000000001</v>
      </c>
      <c r="G12" s="6">
        <v>70</v>
      </c>
      <c r="H12" s="7">
        <v>307.67120399999999</v>
      </c>
      <c r="I12" s="8">
        <v>30.2</v>
      </c>
      <c r="J12" s="8">
        <v>774</v>
      </c>
      <c r="K12" s="8">
        <v>1425.4</v>
      </c>
      <c r="L12" s="9">
        <v>1.0367</v>
      </c>
    </row>
    <row r="13" spans="1:12" x14ac:dyDescent="0.25">
      <c r="A13">
        <v>7</v>
      </c>
      <c r="B13" s="2">
        <v>41422</v>
      </c>
      <c r="C13" s="3">
        <v>0.375</v>
      </c>
      <c r="D13" s="4">
        <v>520768</v>
      </c>
      <c r="E13" s="4">
        <v>70442</v>
      </c>
      <c r="F13" s="5">
        <v>21.029806000000001</v>
      </c>
      <c r="G13" s="6">
        <v>70</v>
      </c>
      <c r="H13" s="7">
        <v>299.77862499999998</v>
      </c>
      <c r="I13" s="8">
        <v>30.3</v>
      </c>
      <c r="J13" s="8">
        <v>1439.6</v>
      </c>
      <c r="K13" s="8">
        <v>1772.5</v>
      </c>
      <c r="L13" s="9">
        <v>1.0354000000000001</v>
      </c>
    </row>
    <row r="14" spans="1:12" x14ac:dyDescent="0.25">
      <c r="A14">
        <v>6</v>
      </c>
      <c r="B14" s="2">
        <v>41421</v>
      </c>
      <c r="C14" s="3">
        <v>0.375</v>
      </c>
      <c r="D14" s="4">
        <v>486230</v>
      </c>
      <c r="E14" s="4">
        <v>68801</v>
      </c>
      <c r="F14" s="5">
        <v>21.093584</v>
      </c>
      <c r="G14" s="6">
        <v>70</v>
      </c>
      <c r="H14" s="7">
        <v>302.08587599999998</v>
      </c>
      <c r="I14" s="8">
        <v>30.9</v>
      </c>
      <c r="J14" s="8">
        <v>1452.8</v>
      </c>
      <c r="K14" s="8">
        <v>1632.2</v>
      </c>
      <c r="L14" s="9">
        <v>1.0353000000000001</v>
      </c>
    </row>
    <row r="15" spans="1:12" x14ac:dyDescent="0.25">
      <c r="A15">
        <v>5</v>
      </c>
      <c r="B15" s="2">
        <v>41420</v>
      </c>
      <c r="C15" s="3">
        <v>0.375</v>
      </c>
      <c r="D15" s="4">
        <v>451365</v>
      </c>
      <c r="E15" s="4">
        <v>67157</v>
      </c>
      <c r="F15" s="5">
        <v>21.066911999999999</v>
      </c>
      <c r="G15" s="6">
        <v>70</v>
      </c>
      <c r="H15" s="7">
        <v>300.68502799999999</v>
      </c>
      <c r="I15" s="8">
        <v>30.8</v>
      </c>
      <c r="J15" s="8">
        <v>1458.8</v>
      </c>
      <c r="K15" s="8">
        <v>1622.3</v>
      </c>
      <c r="L15" s="9">
        <v>1.0348999999999999</v>
      </c>
    </row>
    <row r="16" spans="1:12" x14ac:dyDescent="0.25">
      <c r="A16">
        <v>4</v>
      </c>
      <c r="B16" s="2">
        <v>41419</v>
      </c>
      <c r="C16" s="3">
        <v>0.375</v>
      </c>
      <c r="D16" s="4">
        <v>416356</v>
      </c>
      <c r="E16" s="4">
        <v>65499</v>
      </c>
      <c r="F16" s="5">
        <v>21.028335999999999</v>
      </c>
      <c r="G16" s="6">
        <v>70</v>
      </c>
      <c r="H16" s="7">
        <v>300.18353300000001</v>
      </c>
      <c r="I16" s="8">
        <v>30.6</v>
      </c>
      <c r="J16" s="8">
        <v>1430.4</v>
      </c>
      <c r="K16" s="8">
        <v>1598.2</v>
      </c>
      <c r="L16" s="9">
        <v>1.0347</v>
      </c>
    </row>
    <row r="17" spans="1:12" x14ac:dyDescent="0.25">
      <c r="A17">
        <v>3</v>
      </c>
      <c r="B17" s="2">
        <v>41418</v>
      </c>
      <c r="C17" s="3">
        <v>0.375</v>
      </c>
      <c r="D17" s="4">
        <v>382033</v>
      </c>
      <c r="E17" s="4">
        <v>63870</v>
      </c>
      <c r="F17" s="5">
        <v>20.860696999999998</v>
      </c>
      <c r="G17" s="6">
        <v>70</v>
      </c>
      <c r="H17" s="7">
        <v>299.97393799999998</v>
      </c>
      <c r="I17" s="8">
        <v>32.200000000000003</v>
      </c>
      <c r="J17" s="8">
        <v>1423.6</v>
      </c>
      <c r="K17" s="8">
        <v>1602</v>
      </c>
      <c r="L17" s="9">
        <v>1.034</v>
      </c>
    </row>
    <row r="18" spans="1:12" x14ac:dyDescent="0.25">
      <c r="A18">
        <v>2</v>
      </c>
      <c r="B18" s="2">
        <v>41417</v>
      </c>
      <c r="C18" s="3">
        <v>0.375</v>
      </c>
      <c r="D18" s="4">
        <v>347866</v>
      </c>
      <c r="E18" s="4">
        <v>62239</v>
      </c>
      <c r="F18" s="5">
        <v>20.699863000000001</v>
      </c>
      <c r="G18" s="6">
        <v>70</v>
      </c>
      <c r="H18" s="7">
        <v>299.76181000000003</v>
      </c>
      <c r="I18" s="8">
        <v>32.5</v>
      </c>
      <c r="J18" s="8">
        <v>1365.2</v>
      </c>
      <c r="K18" s="8">
        <v>1576.2</v>
      </c>
      <c r="L18" s="9">
        <v>1.0338000000000001</v>
      </c>
    </row>
    <row r="19" spans="1:12" x14ac:dyDescent="0.25">
      <c r="A19">
        <v>1</v>
      </c>
      <c r="B19" s="2">
        <v>41416</v>
      </c>
      <c r="C19" s="3">
        <v>0.375</v>
      </c>
      <c r="D19" s="4">
        <v>315103</v>
      </c>
      <c r="E19" s="4">
        <v>60671</v>
      </c>
      <c r="F19" s="5">
        <v>20.727142000000001</v>
      </c>
      <c r="G19" s="6">
        <v>70</v>
      </c>
      <c r="H19" s="7">
        <v>299.01809700000001</v>
      </c>
      <c r="I19" s="8">
        <v>32.6</v>
      </c>
      <c r="J19" s="8">
        <v>1358.6</v>
      </c>
      <c r="K19" s="8">
        <v>1665.8</v>
      </c>
      <c r="L19" s="9">
        <v>1.034</v>
      </c>
    </row>
    <row r="20" spans="1:12" x14ac:dyDescent="0.25">
      <c r="A20">
        <v>19</v>
      </c>
      <c r="B20" s="2">
        <v>41415</v>
      </c>
      <c r="C20" s="3">
        <v>0.375</v>
      </c>
      <c r="D20" s="4">
        <v>282459</v>
      </c>
      <c r="E20" s="4">
        <v>59103</v>
      </c>
      <c r="F20" s="5">
        <v>21.583963000000001</v>
      </c>
      <c r="G20" s="6">
        <v>70</v>
      </c>
      <c r="H20" s="7">
        <v>308.15100100000001</v>
      </c>
      <c r="I20" s="8">
        <v>32.200000000000003</v>
      </c>
      <c r="J20" s="8">
        <v>718.5</v>
      </c>
      <c r="K20" s="8">
        <v>820.9</v>
      </c>
      <c r="L20" s="9">
        <v>1.0358000000000001</v>
      </c>
    </row>
    <row r="21" spans="1:12" x14ac:dyDescent="0.25">
      <c r="A21">
        <v>18</v>
      </c>
      <c r="B21" s="2">
        <v>41414</v>
      </c>
      <c r="C21" s="3">
        <v>0.375</v>
      </c>
      <c r="D21" s="4">
        <v>265213</v>
      </c>
      <c r="E21" s="4">
        <v>58302</v>
      </c>
      <c r="F21" s="5">
        <v>21.574306</v>
      </c>
      <c r="G21" s="6">
        <v>70</v>
      </c>
      <c r="H21" s="7">
        <v>311.21508799999998</v>
      </c>
      <c r="I21" s="8">
        <v>32.6</v>
      </c>
      <c r="J21" s="8">
        <v>514.20000000000005</v>
      </c>
      <c r="K21" s="8">
        <v>822.9</v>
      </c>
      <c r="L21" s="9">
        <v>1.0358000000000001</v>
      </c>
    </row>
    <row r="22" spans="1:12" x14ac:dyDescent="0.25">
      <c r="A22">
        <v>17</v>
      </c>
      <c r="B22" s="2">
        <v>41413</v>
      </c>
      <c r="C22" s="3">
        <v>0.375</v>
      </c>
      <c r="D22" s="4">
        <v>252871</v>
      </c>
      <c r="E22" s="4">
        <v>57735</v>
      </c>
      <c r="F22" s="5">
        <v>21.971340000000001</v>
      </c>
      <c r="G22" s="6">
        <v>70</v>
      </c>
      <c r="H22" s="7">
        <v>302.66857900000002</v>
      </c>
      <c r="I22" s="8">
        <v>32.1</v>
      </c>
      <c r="J22" s="8">
        <v>1217.8</v>
      </c>
      <c r="K22" s="8">
        <v>1549.7</v>
      </c>
      <c r="L22" s="9">
        <v>1.0363</v>
      </c>
    </row>
    <row r="23" spans="1:12" x14ac:dyDescent="0.25">
      <c r="A23">
        <v>16</v>
      </c>
      <c r="B23" s="2">
        <v>41412</v>
      </c>
      <c r="C23" s="3">
        <v>0.375</v>
      </c>
      <c r="D23" s="4">
        <v>223653</v>
      </c>
      <c r="E23" s="4">
        <v>56345</v>
      </c>
      <c r="F23" s="5">
        <v>21.000167999999999</v>
      </c>
      <c r="G23" s="6">
        <v>70</v>
      </c>
      <c r="H23" s="7">
        <v>300.94366500000001</v>
      </c>
      <c r="I23" s="8">
        <v>31.8</v>
      </c>
      <c r="J23" s="8">
        <v>1337.7</v>
      </c>
      <c r="K23" s="8">
        <v>1571.2</v>
      </c>
      <c r="L23" s="9">
        <v>1.0347</v>
      </c>
    </row>
    <row r="24" spans="1:12" x14ac:dyDescent="0.25">
      <c r="A24">
        <v>15</v>
      </c>
      <c r="B24" s="2">
        <v>41411</v>
      </c>
      <c r="C24" s="3">
        <v>0.375</v>
      </c>
      <c r="D24" s="4">
        <v>191554</v>
      </c>
      <c r="E24" s="4">
        <v>54820</v>
      </c>
      <c r="F24" s="5">
        <v>20.847393</v>
      </c>
      <c r="G24" s="6">
        <v>70</v>
      </c>
      <c r="H24" s="7">
        <v>301.82843000000003</v>
      </c>
      <c r="I24" s="8">
        <v>31.6</v>
      </c>
      <c r="J24" s="8">
        <v>1340.8</v>
      </c>
      <c r="K24" s="8">
        <v>1559.7</v>
      </c>
      <c r="L24" s="9">
        <v>1.0343</v>
      </c>
    </row>
    <row r="25" spans="1:12" x14ac:dyDescent="0.25">
      <c r="A25">
        <v>14</v>
      </c>
      <c r="B25" s="2">
        <v>41410</v>
      </c>
      <c r="C25" s="3">
        <v>0.375</v>
      </c>
      <c r="D25" s="4">
        <v>159379</v>
      </c>
      <c r="E25" s="4">
        <v>53295</v>
      </c>
      <c r="F25" s="5">
        <v>21.045012</v>
      </c>
      <c r="G25" s="6">
        <v>70</v>
      </c>
      <c r="H25" s="7">
        <v>306.45513899999997</v>
      </c>
      <c r="I25" s="8">
        <v>30.7</v>
      </c>
      <c r="J25" s="8">
        <v>780.1</v>
      </c>
      <c r="K25" s="8">
        <v>1593.9</v>
      </c>
      <c r="L25" s="9">
        <v>1.0349999999999999</v>
      </c>
    </row>
    <row r="26" spans="1:12" x14ac:dyDescent="0.25">
      <c r="A26">
        <v>13</v>
      </c>
      <c r="B26" s="2">
        <v>41409</v>
      </c>
      <c r="C26" s="3">
        <v>0.375</v>
      </c>
      <c r="D26" s="4">
        <v>140671</v>
      </c>
      <c r="E26" s="4">
        <v>52421</v>
      </c>
      <c r="F26" s="5">
        <v>21.651909</v>
      </c>
      <c r="G26" s="6">
        <v>70</v>
      </c>
      <c r="H26" s="7">
        <v>299.72451799999999</v>
      </c>
      <c r="I26" s="8">
        <v>29.7</v>
      </c>
      <c r="J26" s="8">
        <v>1326.3</v>
      </c>
      <c r="K26" s="8">
        <v>1758.4</v>
      </c>
      <c r="L26" s="9">
        <v>1.0362</v>
      </c>
    </row>
    <row r="27" spans="1:12" x14ac:dyDescent="0.25">
      <c r="A27">
        <v>12</v>
      </c>
      <c r="B27" s="2">
        <v>41408</v>
      </c>
      <c r="C27" s="3">
        <v>0.375</v>
      </c>
      <c r="D27" s="4">
        <v>108841</v>
      </c>
      <c r="E27" s="4">
        <v>50908</v>
      </c>
      <c r="F27" s="5">
        <v>20.799015000000001</v>
      </c>
      <c r="G27" s="6">
        <v>70</v>
      </c>
      <c r="H27" s="7">
        <v>298.765717</v>
      </c>
      <c r="I27" s="8">
        <v>30.2</v>
      </c>
      <c r="J27" s="8">
        <v>1433.1</v>
      </c>
      <c r="K27" s="8">
        <v>1626.8</v>
      </c>
      <c r="L27" s="9">
        <v>1.0346</v>
      </c>
    </row>
    <row r="28" spans="1:12" x14ac:dyDescent="0.25">
      <c r="A28">
        <v>11</v>
      </c>
      <c r="B28" s="2">
        <v>41407</v>
      </c>
      <c r="C28" s="3">
        <v>0.375</v>
      </c>
      <c r="D28" s="4">
        <v>74453</v>
      </c>
      <c r="E28" s="4">
        <v>49270</v>
      </c>
      <c r="F28" s="5">
        <v>21.030532999999998</v>
      </c>
      <c r="G28" s="6">
        <v>70</v>
      </c>
      <c r="H28" s="7">
        <v>300.89300500000002</v>
      </c>
      <c r="I28" s="8">
        <v>30.8</v>
      </c>
      <c r="J28" s="8">
        <v>1429.5</v>
      </c>
      <c r="K28" s="8">
        <v>1594.1</v>
      </c>
      <c r="L28" s="9">
        <v>1.0350999999999999</v>
      </c>
    </row>
    <row r="29" spans="1:12" x14ac:dyDescent="0.25">
      <c r="A29">
        <v>10</v>
      </c>
      <c r="B29" s="2">
        <v>41406</v>
      </c>
      <c r="C29" s="3">
        <v>0.375</v>
      </c>
      <c r="D29" s="4">
        <v>40141</v>
      </c>
      <c r="E29" s="4">
        <v>47645</v>
      </c>
      <c r="F29" s="5">
        <v>21.170069000000002</v>
      </c>
      <c r="G29" s="6">
        <v>70</v>
      </c>
      <c r="H29" s="7">
        <v>300.43756100000002</v>
      </c>
      <c r="I29" s="8">
        <v>31.6</v>
      </c>
      <c r="J29" s="8">
        <v>1403.8</v>
      </c>
      <c r="K29" s="8">
        <v>1545.8</v>
      </c>
      <c r="L29" s="9">
        <v>1.0348999999999999</v>
      </c>
    </row>
    <row r="30" spans="1:12" x14ac:dyDescent="0.25">
      <c r="A30">
        <v>9</v>
      </c>
      <c r="B30" s="2">
        <v>41405</v>
      </c>
      <c r="C30" s="3">
        <v>0.375</v>
      </c>
      <c r="D30" s="4">
        <v>6448</v>
      </c>
      <c r="E30" s="4">
        <v>46043</v>
      </c>
      <c r="F30" s="5">
        <v>21.101696</v>
      </c>
      <c r="G30" s="6">
        <v>70</v>
      </c>
      <c r="H30" s="7">
        <v>301.55963100000002</v>
      </c>
      <c r="I30" s="8">
        <v>32.6</v>
      </c>
      <c r="J30" s="8">
        <v>1212.9000000000001</v>
      </c>
      <c r="K30" s="8">
        <v>1539.6</v>
      </c>
      <c r="L30" s="9">
        <v>1.0350999999999999</v>
      </c>
    </row>
    <row r="31" spans="1:12" x14ac:dyDescent="0.25">
      <c r="A31">
        <v>8</v>
      </c>
      <c r="B31" s="2">
        <v>41404</v>
      </c>
      <c r="C31" s="3">
        <v>0.375</v>
      </c>
      <c r="D31" s="4">
        <v>977337</v>
      </c>
      <c r="E31" s="4">
        <v>44659</v>
      </c>
      <c r="F31" s="5">
        <v>21.091438</v>
      </c>
      <c r="G31" s="6">
        <v>70</v>
      </c>
      <c r="H31" s="7">
        <v>303.16403200000002</v>
      </c>
      <c r="I31" s="8">
        <v>30.9</v>
      </c>
      <c r="J31" s="8">
        <v>1196.0999999999999</v>
      </c>
      <c r="K31" s="8">
        <v>1467.2</v>
      </c>
      <c r="L31" s="9">
        <v>1.0351999999999999</v>
      </c>
    </row>
    <row r="32" spans="1:12" x14ac:dyDescent="0.25">
      <c r="A32">
        <v>7</v>
      </c>
      <c r="B32" s="2">
        <v>41403</v>
      </c>
      <c r="C32" s="3">
        <v>0.375</v>
      </c>
      <c r="D32" s="4">
        <v>948637</v>
      </c>
      <c r="E32" s="4">
        <v>43309</v>
      </c>
      <c r="F32" s="5">
        <v>21.39509</v>
      </c>
      <c r="G32" s="6">
        <v>70</v>
      </c>
      <c r="H32" s="7">
        <v>302.77612299999998</v>
      </c>
      <c r="I32" s="8">
        <v>30.1</v>
      </c>
      <c r="J32" s="8">
        <v>1257.5</v>
      </c>
      <c r="K32" s="8">
        <v>1615.8</v>
      </c>
      <c r="L32" s="9">
        <v>1.0359</v>
      </c>
    </row>
    <row r="33" spans="1:12" x14ac:dyDescent="0.25">
      <c r="A33">
        <v>6</v>
      </c>
      <c r="B33" s="2">
        <v>41402</v>
      </c>
      <c r="C33" s="3">
        <v>0.375</v>
      </c>
      <c r="D33" s="4">
        <v>918464</v>
      </c>
      <c r="E33" s="4">
        <v>41887</v>
      </c>
      <c r="F33" s="5">
        <v>21.917532000000001</v>
      </c>
      <c r="G33" s="6">
        <v>70</v>
      </c>
      <c r="H33" s="7">
        <v>302.82003800000001</v>
      </c>
      <c r="I33" s="8">
        <v>29.3</v>
      </c>
      <c r="J33" s="8">
        <v>1244.8</v>
      </c>
      <c r="K33" s="8">
        <v>1541.7</v>
      </c>
      <c r="L33" s="9">
        <v>1.0375000000000001</v>
      </c>
    </row>
    <row r="34" spans="1:12" x14ac:dyDescent="0.25">
      <c r="A34">
        <v>5</v>
      </c>
      <c r="B34" s="2">
        <v>41401</v>
      </c>
      <c r="C34" s="3">
        <v>0.375</v>
      </c>
      <c r="D34" s="4">
        <v>888592</v>
      </c>
      <c r="E34" s="4">
        <v>40487</v>
      </c>
      <c r="F34" s="5">
        <v>21.174392999999998</v>
      </c>
      <c r="G34" s="6">
        <v>70</v>
      </c>
      <c r="H34" s="7">
        <v>301.91427599999997</v>
      </c>
      <c r="I34" s="8">
        <v>28.6</v>
      </c>
      <c r="J34" s="8">
        <v>1398</v>
      </c>
      <c r="K34" s="8">
        <v>1642.3</v>
      </c>
      <c r="L34" s="9">
        <v>1.0361</v>
      </c>
    </row>
    <row r="35" spans="1:12" x14ac:dyDescent="0.25">
      <c r="A35">
        <v>4</v>
      </c>
      <c r="B35" s="2">
        <v>41400</v>
      </c>
      <c r="C35" s="3">
        <v>0.375</v>
      </c>
      <c r="D35" s="4">
        <v>855048</v>
      </c>
      <c r="E35" s="4">
        <v>38918</v>
      </c>
      <c r="F35" s="5">
        <v>21.288564999999998</v>
      </c>
      <c r="G35" s="6">
        <v>70</v>
      </c>
      <c r="H35" s="7">
        <v>304.90728799999999</v>
      </c>
      <c r="I35" s="8">
        <v>27.8</v>
      </c>
      <c r="J35" s="8">
        <v>1336.7</v>
      </c>
      <c r="K35" s="8">
        <v>1616</v>
      </c>
      <c r="L35" s="9">
        <v>1.0365</v>
      </c>
    </row>
    <row r="36" spans="1:12" x14ac:dyDescent="0.25">
      <c r="A36">
        <v>3</v>
      </c>
      <c r="B36" s="2">
        <v>41399</v>
      </c>
      <c r="C36" s="3">
        <v>0.375</v>
      </c>
      <c r="D36" s="4">
        <v>822972</v>
      </c>
      <c r="E36" s="4">
        <v>37435</v>
      </c>
      <c r="F36" s="5">
        <v>21.716322000000002</v>
      </c>
      <c r="G36" s="6">
        <v>70</v>
      </c>
      <c r="H36" s="7">
        <v>303.65426600000001</v>
      </c>
      <c r="I36" s="8">
        <v>26.8</v>
      </c>
      <c r="J36" s="8">
        <v>1325.2</v>
      </c>
      <c r="K36" s="8">
        <v>1685.6</v>
      </c>
      <c r="L36" s="9">
        <v>1.0374000000000001</v>
      </c>
    </row>
    <row r="37" spans="1:12" x14ac:dyDescent="0.25">
      <c r="A37">
        <v>2</v>
      </c>
      <c r="B37" s="2">
        <v>41398</v>
      </c>
      <c r="C37" s="3">
        <v>0.375</v>
      </c>
      <c r="D37" s="4">
        <v>791185</v>
      </c>
      <c r="E37" s="4">
        <v>35967</v>
      </c>
      <c r="F37" s="5">
        <v>20.961569000000001</v>
      </c>
      <c r="G37" s="6">
        <v>70</v>
      </c>
      <c r="H37" s="7">
        <v>306.49996900000002</v>
      </c>
      <c r="I37" s="8">
        <v>28.2</v>
      </c>
      <c r="J37" s="8">
        <v>892.5</v>
      </c>
      <c r="K37" s="8">
        <v>1591.6</v>
      </c>
      <c r="L37" s="9">
        <v>1.0358000000000001</v>
      </c>
    </row>
    <row r="38" spans="1:12" x14ac:dyDescent="0.25">
      <c r="A38">
        <v>1</v>
      </c>
      <c r="B38" s="2">
        <v>41397</v>
      </c>
      <c r="C38" s="3">
        <v>0.375</v>
      </c>
      <c r="D38" s="4">
        <v>769759</v>
      </c>
      <c r="E38" s="4">
        <v>34979</v>
      </c>
      <c r="F38" s="5">
        <v>21.732545999999999</v>
      </c>
      <c r="G38" s="6">
        <v>70</v>
      </c>
      <c r="H38" s="7">
        <v>309.94232199999999</v>
      </c>
      <c r="I38" s="8">
        <v>29.6</v>
      </c>
      <c r="J38" s="8">
        <v>630.6</v>
      </c>
      <c r="K38" s="8">
        <v>831.6</v>
      </c>
      <c r="L38" s="9">
        <v>1.0367999999999999</v>
      </c>
    </row>
    <row r="39" spans="1:12" x14ac:dyDescent="0.25">
      <c r="B39" s="2">
        <v>41395</v>
      </c>
      <c r="C39" s="3">
        <v>0.375</v>
      </c>
      <c r="D39" s="4">
        <v>754518</v>
      </c>
      <c r="E39" s="4">
        <v>34284</v>
      </c>
      <c r="F39" s="5">
        <v>21.732545999999999</v>
      </c>
      <c r="G39" s="6">
        <v>70</v>
      </c>
      <c r="H39" s="7">
        <v>302</v>
      </c>
      <c r="I39" s="8">
        <v>31</v>
      </c>
      <c r="J39" s="8">
        <v>630.6</v>
      </c>
      <c r="K39" s="8">
        <v>927</v>
      </c>
      <c r="L39" s="9">
        <v>1.0367999999999999</v>
      </c>
    </row>
    <row r="40" spans="1:12" x14ac:dyDescent="0.25">
      <c r="D40" s="10">
        <f>D10-D39</f>
        <v>847681</v>
      </c>
    </row>
  </sheetData>
  <sortState ref="A10:L19">
    <sortCondition descending="1" ref="A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Hodin Escalante</dc:creator>
  <cp:lastModifiedBy>Hodin Escalante</cp:lastModifiedBy>
  <dcterms:created xsi:type="dcterms:W3CDTF">2013-06-17T15:56:16Z</dcterms:created>
  <dcterms:modified xsi:type="dcterms:W3CDTF">2013-07-30T04:04:34Z</dcterms:modified>
</cp:coreProperties>
</file>